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TP3500.PS.003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<sst xmlns="http://schemas.openxmlformats.org/spreadsheetml/2006/main" count="1048" uniqueCount="626">
  <si>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</si>
  <si>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</si>
  <si>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</si>
  <si>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</si>
  <si>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</si>
  <si>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</si>
  <si>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</si>
  <si>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</si>
  <si>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</si>
  <si>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</si>
  <si>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</si>
  <si>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</si>
  <si>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</si>
  <si>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</si>
  <si>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</si>
  <si>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</si>
  <si>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</si>
  <si>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</si>
  <si>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</si>
  <si>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</si>
  <si>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</si>
  <si>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</si>
  <si>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</si>
  <si>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</si>
  <si>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</si>
  <si>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</si>
  <si>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</si>
  <si>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</si>
  <si>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</si>
  <si>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</si>
  <si>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</si>
  <si>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</si>
  <si>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</si>
  <si>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</si>
  <si>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</si>
  <si>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</si>
  <si>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</si>
  <si>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</si>
  <si>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</si>
  <si>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</si>
  <si>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</si>
  <si>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</si>
  <si>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</si>
  <si>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</si>
  <si>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</si>
  <si>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</si>
  <si>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</si>
  <si>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</si>
  <si>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</si>
  <si>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</si>
  <si>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</si>
  <si>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</si>
  <si>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</si>
  <si>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</si>
  <si>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</si>
  <si>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</si>
  <si>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</si>
  <si>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</si>
  <si>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</si>
  <si>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</si>
  <si>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</si>
  <si>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</si>
  <si>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</si>
  <si>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</si>
  <si>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</si>
  <si>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</si>
  <si>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</si>
  <si>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</si>
  <si>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</si>
  <si>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</si>
  <si>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</si>
  <si>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</si>
  <si>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</si>
  <si>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</si>
  <si>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</si>
  <si>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</si>
  <si>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</si>
  <si>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</si>
  <si>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</si>
  <si>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</si>
  <si>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</si>
  <si>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</si>
  <si>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</si>
  <si>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</si>
  <si>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</si>
  <si>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</si>
  <si>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</si>
  <si>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</si>
  <si>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</si>
  <si>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</si>
  <si>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</si>
  <si>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</si>
  <si>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</si>
  <si>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</si>
  <si>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</si>
  <si>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</si>
  <si>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</si>
  <si>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</si>
  <si>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</si>
  <si>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</si>
  <si>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</si>
  <si>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</si>
  <si>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</si>
  <si>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</si>
  <si>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</si>
  <si>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</si>
  <si>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</si>
  <si>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</si>
  <si>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</si>
  <si>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</si>
  <si>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</si>
  <si>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</si>
  <si>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</si>
  <si>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</si>
  <si>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</si>
  <si>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</si>
  <si>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</si>
  <si>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</si>
  <si>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</si>
  <si>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</si>
  <si>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</si>
  <si>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</si>
  <si>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</si>
  <si>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</si>
  <si>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</si>
  <si>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</si>
  <si>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</si>
  <si>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</si>
  <si>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</si>
  <si>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</si>
  <si>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</si>
  <si>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</si>
  <si>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</si>
  <si>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</si>
  <si>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</si>
  <si>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</si>
  <si>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</si>
  <si>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</si>
  <si>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</si>
  <si>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</si>
  <si>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</si>
  <si>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</si>
  <si>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</si>
  <si>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</si>
  <si>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</si>
  <si>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</si>
  <si>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</si>
  <si>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</si>
  <si>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</si>
  <si>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</si>
  <si>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</si>
  <si>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</si>
  <si>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</si>
  <si>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</si>
  <si>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</si>
  <si>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</si>
  <si>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</si>
  <si>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</si>
  <si>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</si>
  <si>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</si>
  <si>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</si>
  <si>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</si>
  <si>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</si>
  <si>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</si>
  <si>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</si>
  <si>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</si>
  <si>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</si>
  <si>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</si>
  <si>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</si>
  <si>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</si>
  <si>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</si>
  <si>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</si>
  <si>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</si>
  <si>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</si>
  <si>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</si>
  <si>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</si>
  <si>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</si>
  <si>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</si>
  <si>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</si>
  <si>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</si>
  <si>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</si>
  <si>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</si>
  <si>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</si>
  <si>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</si>
  <si>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</si>
  <si>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</si>
  <si>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</si>
  <si>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</si>
  <si>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</si>
  <si>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</si>
  <si>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</si>
  <si>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</si>
  <si>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</si>
  <si>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</si>
  <si>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</si>
  <si>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</si>
  <si>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</si>
  <si>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</si>
  <si>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</si>
  <si>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</si>
  <si>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</si>
  <si>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</si>
  <si>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</si>
  <si>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</si>
  <si>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</si>
  <si>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</si>
  <si>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</si>
  <si>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</si>
  <si>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</si>
  <si>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</si>
  <si>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</si>
  <si>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</si>
  <si>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</si>
  <si>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</si>
  <si>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</si>
  <si>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</si>
  <si>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</si>
  <si>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</si>
  <si>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</si>
  <si>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</si>
  <si>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</si>
  <si>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</si>
  <si>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</si>
  <si>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</si>
  <si>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</si>
  <si>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</si>
  <si>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</si>
  <si>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</si>
  <si>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</si>
  <si>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</si>
  <si>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</si>
  <si>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</si>
  <si>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</si>
  <si>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</si>
  <si>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</si>
  <si>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</si>
  <si>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</si>
  <si>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</si>
  <si>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</si>
  <si>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</si>
  <si>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</si>
  <si>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</si>
  <si>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</si>
  <si>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</si>
  <si>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</si>
  <si>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</si>
  <si>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</si>
  <si>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</si>
  <si>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</si>
  <si>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</si>
  <si>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</si>
  <si>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</si>
  <si>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</si>
  <si>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</si>
  <si>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</si>
  <si>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</si>
  <si>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</si>
  <si>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</si>
  <si>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</si>
  <si>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</si>
  <si>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</si>
  <si>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</si>
  <si>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</si>
  <si>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</si>
  <si>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</si>
  <si>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</si>
  <si>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</si>
  <si>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</si>
  <si>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</si>
  <si>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</si>
  <si>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</si>
  <si>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</si>
  <si>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</si>
  <si>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</si>
  <si>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</si>
  <si>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</si>
  <si>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</si>
  <si>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</si>
  <si>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</si>
  <si>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</si>
  <si>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</si>
  <si>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</si>
  <si>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</si>
  <si>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</si>
  <si>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</si>
  <si>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</si>
  <si>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</si>
  <si>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</si>
  <si>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</si>
  <si>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</si>
  <si>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</si>
  <si>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</si>
  <si>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</si>
  <si>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</si>
  <si>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</si>
  <si>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</si>
  <si>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</si>
  <si>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</si>
  <si>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</si>
  <si>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</si>
  <si>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</si>
  <si>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</si>
  <si>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</si>
  <si>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</si>
  <si>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</si>
  <si>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</si>
  <si>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</si>
  <si>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</si>
  <si>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</si>
  <si>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</si>
  <si>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</si>
  <si>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</si>
  <si>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</si>
  <si>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</si>
  <si>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</si>
  <si>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</si>
  <si>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</si>
  <si>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</si>
  <si>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</si>
  <si>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</si>
  <si>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</si>
  <si>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</si>
  <si>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</si>
  <si>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</si>
  <si>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</si>
  <si>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</si>
  <si>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</si>
  <si>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</si>
  <si>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</si>
  <si>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</si>
  <si>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</si>
  <si>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</si>
  <si>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</si>
  <si>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</si>
  <si>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</si>
  <si>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</si>
  <si>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</si>
  <si>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</si>
  <si>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</si>
  <si>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</si>
  <si>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</si>
  <si>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</si>
  <si>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</si>
  <si>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</si>
  <si>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</si>
  <si>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</si>
  <si>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</si>
  <si>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</si>
  <si>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</si>
  <si>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</si>
  <si>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</si>
  <si>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</si>
  <si>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</si>
  <si>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</si>
  <si>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</si>
  <si>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</si>
  <si>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</si>
  <si>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</si>
  <si>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</si>
  <si>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</si>
  <si>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</si>
  <si>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</si>
  <si>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</si>
  <si>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</si>
  <si>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</si>
  <si>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</si>
  <si>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</si>
  <si>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</si>
  <si>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</si>
  <si>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</si>
  <si>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</si>
  <si>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</si>
  <si>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</si>
  <si>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</si>
  <si>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</si>
  <si>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</si>
  <si>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</si>
  <si>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</si>
  <si>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</si>
  <si>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</si>
  <si>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</si>
  <si>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</si>
  <si>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</si>
  <si>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</si>
  <si>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</si>
  <si>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</si>
  <si>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</si>
  <si>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</si>
  <si>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</si>
  <si>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</si>
  <si>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</si>
  <si>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</si>
  <si>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</si>
  <si>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</si>
  <si>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</si>
  <si>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</si>
  <si>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</si>
  <si>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</si>
  <si>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</si>
  <si>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</si>
  <si>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</si>
  <si>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</si>
  <si>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</si>
  <si>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</si>
  <si>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</si>
  <si>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</si>
  <si>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</si>
  <si>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</si>
  <si>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</si>
  <si>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</si>
  <si>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</si>
  <si>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</si>
  <si>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</si>
  <si>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</si>
  <si>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</si>
  <si>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</si>
  <si>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</si>
  <si>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</si>
  <si>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</si>
  <si>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</si>
  <si>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</si>
  <si>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</si>
  <si>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</si>
  <si>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</si>
  <si>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</si>
  <si>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</si>
  <si>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</si>
  <si>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</si>
  <si>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</si>
  <si>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</si>
  <si>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</si>
  <si>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</si>
  <si>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</si>
  <si>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</si>
  <si>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</si>
  <si>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</si>
  <si>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</si>
  <si>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</si>
  <si>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</si>
  <si>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</si>
  <si>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</si>
  <si>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</si>
  <si>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</si>
  <si>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</si>
  <si>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</si>
  <si>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</si>
  <si>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</si>
  <si>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</si>
  <si>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</si>
  <si>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</si>
  <si>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</si>
  <si>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</si>
  <si>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</si>
  <si>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</si>
  <si>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</si>
  <si>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</si>
  <si>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</si>
  <si>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</si>
  <si>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</si>
  <si>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</si>
  <si>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</si>
  <si>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</si>
  <si>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</si>
  <si>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</si>
  <si>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</si>
  <si>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</si>
  <si>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</si>
  <si>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</si>
  <si>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</si>
  <si>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</si>
  <si>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</si>
  <si>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</si>
  <si>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</si>
  <si>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</si>
  <si>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</si>
  <si>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</si>
  <si>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</si>
  <si>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</si>
  <si>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</si>
  <si>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</si>
  <si>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</si>
  <si>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</si>
  <si>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</si>
  <si>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</si>
  <si>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</si>
  <si>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</si>
  <si>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</si>
  <si>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</si>
  <si>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</si>
  <si>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</si>
  <si>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</si>
  <si>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</si>
  <si>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</si>
  <si>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</si>
  <si>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</si>
  <si>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</si>
  <si>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</si>
  <si>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</si>
  <si>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</si>
  <si>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</si>
  <si>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</si>
  <si>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</si>
  <si>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</si>
  <si>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</si>
  <si>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</si>
  <si>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</si>
  <si>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</si>
  <si>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</si>
  <si>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</si>
  <si>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</si>
  <si>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</si>
  <si>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</si>
  <si>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</si>
  <si>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</si>
  <si>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</si>
  <si>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</si>
  <si>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</si>
  <si>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</si>
  <si>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</si>
  <si>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</si>
  <si>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</si>
  <si>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</si>
  <si>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</si>
  <si>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</si>
  <si>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</si>
  <si>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</si>
  <si>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</si>
  <si>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</si>
  <si>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</si>
  <si>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</si>
  <si>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</si>
  <si>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</si>
  <si>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</si>
  <si>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</si>
  <si>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</si>
  <si>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</si>
  <si>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</si>
  <si>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</si>
  <si>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</si>
  <si>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</si>
  <si>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</si>
  <si>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</si>
  <si>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</si>
  <si>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</si>
  <si>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</si>
  <si>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</si>
  <si>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</si>
  <si>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</si>
  <si>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</si>
  <si>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</si>
  <si>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</si>
  <si>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</si>
  <si>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</si>
  <si>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</si>
  <si>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</si>
  <si>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</si>
  <si>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</si>
  <si>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</si>
  <si>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</si>
  <si>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</si>
  <si>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</si>
  <si>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</si>
  <si>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</si>
  <si>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</si>
  <si>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</si>
  <si>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</si>
  <si>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</si>
  <si>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</si>
  <si>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</si>
  <si>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</si>
  <si>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</si>
  <si>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</si>
  <si>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</si>
  <si>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</si>
  <si>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</si>
  <si>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</si>
  <si>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</si>
  <si>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</si>
  <si>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</si>
  <si>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</si>
  <si>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</si>
  <si>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</si>
  <si>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</si>
  <si>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</si>
  <si>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</si>
  <si>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</si>
  <si>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</si>
  <si>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</si>
  <si>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</si>
  <si>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</si>
  <si>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</si>
  <si>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</si>
  <si>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</si>
  <si>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</si>
  <si>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</si>
  <si>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</si>
  <si>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</si>
  <si>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</si>
  <si>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</si>
  <si>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</si>
  <si>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</si>
  <si>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</si>
  <si>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</si>
  <si>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</si>
  <si>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</si>
  <si>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</si>
  <si>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</si>
  <si>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</si>
  <si>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</si>
  <si>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</si>
  <si>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</si>
  <si>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</si>
  <si>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</si>
  <si>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</si>
  <si>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</si>
  <si>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</si>
  <si>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</si>
  <si>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</si>
  <si>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</si>
  <si>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</si>
  <si>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</si>
  <si>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показатель объема финансовых потребностей, необходимых для реализации
мероприятий, направленных на выполнение требований законодательства (Фтз ) 1,05381 млн.руб.</t>
  </si>
  <si>
    <t>1,05381 млн.руб./шт.</t>
  </si>
  <si>
    <t>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</si>
  <si>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реконструкция</t>
  </si>
  <si>
    <t>N_TP3500.PS.0033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</si>
</sst>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553</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625</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620</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1"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2"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3"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3"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3"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3"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3"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9">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0">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501</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N_TP3500.PS.0033</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543</v>
      </c>
      <c r="F21" s="256"/>
      <c r="G21" s="255" t="s">
        <v>280</v>
      </c>
      <c r="H21" s="256"/>
      <c r="I21" s="255" t="s">
        <v>130</v>
      </c>
      <c r="J21" s="256"/>
      <c r="K21" s="259" t="s">
        <v>129</v>
      </c>
      <c r="L21" s="255" t="s">
        <v>128</v>
      </c>
      <c r="M21" s="256"/>
      <c r="N21" s="255" t="s">
        <v>539</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4" t="s">
        <v>124</v>
      </c>
      <c r="R22" s="104" t="s">
        <v>513</v>
      </c>
      <c r="S22" s="104" t="s">
        <v>123</v>
      </c>
      <c r="T22" s="104" t="s">
        <v>122</v>
      </c>
    </row>
    <row r="23" spans="1:113" ht="51.75" customHeight="1" x14ac:dyDescent="0.25">
      <c r="A23" s="264"/>
      <c r="B23" s="200" t="s">
        <v>120</v>
      </c>
      <c r="C23" s="200" t="s">
        <v>121</v>
      </c>
      <c r="D23" s="260"/>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549</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2" t="s">
        <v>523</v>
      </c>
      <c r="C21" s="273"/>
      <c r="D21" s="272" t="s">
        <v>525</v>
      </c>
      <c r="E21" s="273"/>
      <c r="F21" s="265" t="s">
        <v>103</v>
      </c>
      <c r="G21" s="267"/>
      <c r="H21" s="267"/>
      <c r="I21" s="266"/>
      <c r="J21" s="269" t="s">
        <v>526</v>
      </c>
      <c r="K21" s="272" t="s">
        <v>527</v>
      </c>
      <c r="L21" s="273"/>
      <c r="M21" s="272" t="s">
        <v>528</v>
      </c>
      <c r="N21" s="273"/>
      <c r="O21" s="272" t="s">
        <v>515</v>
      </c>
      <c r="P21" s="273"/>
      <c r="Q21" s="272" t="s">
        <v>136</v>
      </c>
      <c r="R21" s="273"/>
      <c r="S21" s="269" t="s">
        <v>135</v>
      </c>
      <c r="T21" s="269" t="s">
        <v>529</v>
      </c>
      <c r="U21" s="269" t="s">
        <v>524</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4" t="s">
        <v>124</v>
      </c>
      <c r="Y22" s="104" t="s">
        <v>513</v>
      </c>
      <c r="Z22" s="104" t="s">
        <v>123</v>
      </c>
      <c r="AA22" s="104" t="s">
        <v>122</v>
      </c>
    </row>
    <row r="23" spans="1:27" ht="60" customHeight="1" x14ac:dyDescent="0.25">
      <c r="A23" s="271"/>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N_TP3500.PS.0033</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6"/>
      <c r="AB16" s="20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6"/>
      <c r="AB17" s="20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6"/>
      <c r="AB18" s="20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6"/>
      <c r="AB19" s="20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7"/>
      <c r="AB20" s="20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7"/>
      <c r="AB21" s="207"/>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8"/>
      <c r="AB22" s="208"/>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3" t="s">
        <v>517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4" t="s">
        <v>87</v>
      </c>
      <c r="F19" s="285"/>
      <c r="G19" s="285"/>
      <c r="H19" s="285"/>
      <c r="I19" s="286"/>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20"/>
      <c r="AN24" s="120"/>
      <c r="AO24" s="148"/>
      <c r="AP24" s="148"/>
      <c r="AQ24" s="148"/>
      <c r="AR24" s="148"/>
      <c r="AS24" s="126"/>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21"/>
      <c r="AN25" s="353" t="s">
        <v>364</v>
      </c>
      <c r="AO25" s="353"/>
      <c r="AP25" s="353"/>
      <c r="AQ25" s="351"/>
      <c r="AR25" s="351"/>
      <c r="AS25" s="126"/>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21"/>
      <c r="AN26" s="342" t="s">
        <v>362</v>
      </c>
      <c r="AO26" s="343"/>
      <c r="AP26" s="344"/>
      <c r="AQ26" s="334"/>
      <c r="AR26" s="335"/>
      <c r="AS26" s="126"/>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21"/>
      <c r="AN27" s="342" t="s">
        <v>360</v>
      </c>
      <c r="AO27" s="343"/>
      <c r="AP27" s="344"/>
      <c r="AQ27" s="334"/>
      <c r="AR27" s="335"/>
      <c r="AS27" s="126"/>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21"/>
      <c r="AN28" s="348" t="s">
        <v>358</v>
      </c>
      <c r="AO28" s="349"/>
      <c r="AP28" s="350"/>
      <c r="AQ28" s="334"/>
      <c r="AR28" s="335"/>
      <c r="AS28" s="126"/>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21"/>
      <c r="AN29" s="339"/>
      <c r="AO29" s="340"/>
      <c r="AP29" s="340"/>
      <c r="AQ29" s="334"/>
      <c r="AR29" s="341"/>
      <c r="AS29" s="126"/>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21"/>
      <c r="AS30" s="126"/>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21"/>
      <c r="AN31" s="121"/>
      <c r="AO31" s="147"/>
      <c r="AP31" s="147"/>
      <c r="AQ31" s="147"/>
      <c r="AR31" s="147"/>
      <c r="AS31" s="126"/>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21"/>
      <c r="AN32" s="121"/>
      <c r="AO32" s="121"/>
      <c r="AP32" s="121"/>
      <c r="AQ32" s="121"/>
      <c r="AR32" s="121"/>
      <c r="AS32" s="126"/>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21"/>
      <c r="AN33" s="121"/>
      <c r="AO33" s="121"/>
      <c r="AP33" s="121"/>
      <c r="AQ33" s="121"/>
      <c r="AR33" s="121"/>
      <c r="AS33" s="126"/>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21"/>
      <c r="AN34" s="121"/>
      <c r="AO34" s="121"/>
      <c r="AP34" s="121"/>
      <c r="AQ34" s="121"/>
      <c r="AR34" s="121"/>
      <c r="AS34" s="126"/>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21"/>
      <c r="AN35" s="121"/>
      <c r="AO35" s="121"/>
      <c r="AP35" s="121"/>
      <c r="AQ35" s="121"/>
      <c r="AR35" s="121"/>
      <c r="AS35" s="126"/>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21"/>
      <c r="AN36" s="121"/>
      <c r="AO36" s="121"/>
      <c r="AP36" s="121"/>
      <c r="AQ36" s="121"/>
      <c r="AR36" s="121"/>
      <c r="AS36" s="126"/>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21"/>
      <c r="AN37" s="121"/>
      <c r="AO37" s="121"/>
      <c r="AP37" s="121"/>
      <c r="AQ37" s="121"/>
      <c r="AR37" s="121"/>
      <c r="AS37" s="126"/>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21"/>
      <c r="AN38" s="121"/>
      <c r="AO38" s="121"/>
      <c r="AP38" s="121"/>
      <c r="AQ38" s="121"/>
      <c r="AR38" s="121"/>
      <c r="AS38" s="126"/>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21"/>
      <c r="AN39" s="121"/>
      <c r="AO39" s="121"/>
      <c r="AP39" s="121"/>
      <c r="AQ39" s="121"/>
      <c r="AR39" s="121"/>
      <c r="AS39" s="126"/>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21"/>
      <c r="AN40" s="121"/>
      <c r="AO40" s="121"/>
      <c r="AP40" s="121"/>
      <c r="AQ40" s="121"/>
      <c r="AR40" s="121"/>
      <c r="AS40" s="126"/>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21"/>
      <c r="AN41" s="121"/>
      <c r="AO41" s="121"/>
      <c r="AP41" s="121"/>
      <c r="AQ41" s="121"/>
      <c r="AR41" s="121"/>
      <c r="AS41" s="126"/>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21"/>
      <c r="AN42" s="121"/>
      <c r="AO42" s="121"/>
      <c r="AP42" s="121"/>
      <c r="AQ42" s="121"/>
      <c r="AR42" s="121"/>
      <c r="AS42" s="126"/>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21"/>
      <c r="AN43" s="121"/>
      <c r="AO43" s="121"/>
      <c r="AP43" s="121"/>
      <c r="AQ43" s="121"/>
      <c r="AR43" s="121"/>
      <c r="AS43" s="126"/>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21"/>
      <c r="AN44" s="121"/>
      <c r="AO44" s="121"/>
      <c r="AP44" s="121"/>
      <c r="AQ44" s="121"/>
      <c r="AR44" s="121"/>
      <c r="AS44" s="126"/>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21"/>
      <c r="AN45" s="121"/>
      <c r="AO45" s="121"/>
      <c r="AP45" s="121"/>
      <c r="AQ45" s="121"/>
      <c r="AR45" s="121"/>
      <c r="AS45" s="126"/>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1"/>
      <c r="AN46" s="121"/>
      <c r="AO46" s="121"/>
      <c r="AP46" s="121"/>
      <c r="AQ46" s="121"/>
      <c r="AR46" s="121"/>
      <c r="AS46" s="126"/>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4" t="s">
        <v>323</v>
      </c>
      <c r="AP47" s="134" t="s">
        <v>322</v>
      </c>
      <c r="AQ47" s="126"/>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8"/>
      <c r="AP48" s="138"/>
      <c r="AQ48" s="126"/>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8"/>
      <c r="AP49" s="138"/>
      <c r="AQ49" s="126"/>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4" t="s">
        <v>323</v>
      </c>
      <c r="AP52" s="134" t="s">
        <v>322</v>
      </c>
      <c r="AQ52" s="126"/>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2"/>
      <c r="AP53" s="142"/>
      <c r="AQ53" s="126"/>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8"/>
      <c r="AP54" s="138"/>
      <c r="AQ54" s="126"/>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8"/>
      <c r="AP55" s="138"/>
      <c r="AQ55" s="126"/>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4" t="s">
        <v>323</v>
      </c>
      <c r="AP58" s="134" t="s">
        <v>322</v>
      </c>
      <c r="AQ58" s="126"/>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40"/>
      <c r="AP59" s="140"/>
      <c r="AQ59" s="132"/>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8"/>
      <c r="AP60" s="138"/>
      <c r="AQ60" s="126"/>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8"/>
      <c r="AP61" s="138"/>
      <c r="AQ61" s="126"/>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8"/>
      <c r="AP62" s="138"/>
      <c r="AQ62" s="126"/>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8"/>
      <c r="AP63" s="138"/>
      <c r="AQ63" s="126"/>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8"/>
      <c r="AP64" s="138"/>
      <c r="AQ64" s="126"/>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8"/>
      <c r="AP65" s="138"/>
      <c r="AQ65" s="126"/>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9"/>
      <c r="AP66" s="139"/>
      <c r="AQ66" s="132"/>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8"/>
      <c r="AP67" s="138"/>
      <c r="AQ67" s="126"/>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9"/>
      <c r="AP68" s="139"/>
      <c r="AQ68" s="132"/>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8"/>
      <c r="AP69" s="138"/>
      <c r="AQ69" s="126"/>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9"/>
      <c r="AP70" s="139"/>
      <c r="AQ70" s="132"/>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8"/>
      <c r="AP71" s="138"/>
      <c r="AQ71" s="126"/>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4" t="s">
        <v>323</v>
      </c>
      <c r="AP74" s="134" t="s">
        <v>322</v>
      </c>
      <c r="AQ74" s="126"/>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30"/>
      <c r="AP75" s="130"/>
      <c r="AQ75" s="132"/>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3"/>
      <c r="AP76" s="133"/>
      <c r="AQ76" s="126"/>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3"/>
      <c r="AP77" s="133"/>
      <c r="AQ77" s="126"/>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3"/>
      <c r="AP78" s="133"/>
      <c r="AQ78" s="126"/>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3"/>
      <c r="AP79" s="133"/>
      <c r="AQ79" s="126"/>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3"/>
      <c r="AP80" s="133"/>
      <c r="AQ80" s="126"/>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3"/>
      <c r="AP81" s="133"/>
      <c r="AQ81" s="126"/>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3"/>
      <c r="AP82" s="133"/>
      <c r="AQ82" s="126"/>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30"/>
      <c r="AP83" s="130"/>
      <c r="AQ83" s="132"/>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30"/>
      <c r="AP84" s="130"/>
      <c r="AQ84" s="132"/>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3"/>
      <c r="AP85" s="133"/>
      <c r="AQ85" s="120"/>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30"/>
      <c r="AP86" s="130"/>
      <c r="AQ86" s="132"/>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30"/>
      <c r="AP87" s="130"/>
      <c r="AQ87" s="132"/>
    </row>
    <row r="88" spans="1:45" ht="14.25" customHeight="1" x14ac:dyDescent="0.25">
      <c r="A88" s="291" t="s">
        <v>308</v>
      </c>
      <c r="B88" s="292"/>
      <c r="C88" s="292"/>
      <c r="D88" s="293"/>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4"/>
      <c r="AL88" s="295"/>
      <c r="AM88" s="296"/>
      <c r="AN88" s="297"/>
      <c r="AO88" s="130"/>
      <c r="AP88" s="130"/>
      <c r="AQ88" s="132"/>
    </row>
    <row r="89" spans="1:45" x14ac:dyDescent="0.25">
      <c r="A89" s="291" t="s">
        <v>307</v>
      </c>
      <c r="B89" s="292"/>
      <c r="C89" s="292"/>
      <c r="D89" s="293"/>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4"/>
      <c r="AL89" s="295"/>
      <c r="AM89" s="296"/>
      <c r="AN89" s="297"/>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7"/>
      <c r="AL90" s="288"/>
      <c r="AM90" s="289"/>
      <c r="AN90" s="290"/>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G32" sqref="G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N_TP3500.PS.0033</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18.75" x14ac:dyDescent="0.25">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64" t="s">
        <v>519</v>
      </c>
      <c r="B19" s="364"/>
      <c r="C19" s="364"/>
      <c r="D19" s="364"/>
      <c r="E19" s="364"/>
      <c r="F19" s="364"/>
      <c r="G19" s="364"/>
      <c r="H19" s="364"/>
      <c r="I19" s="364"/>
      <c r="J19" s="364"/>
      <c r="K19" s="364"/>
      <c r="L19" s="364"/>
    </row>
    <row r="20" spans="1:12" x14ac:dyDescent="0.25">
      <c r="A20" s="70"/>
      <c r="B20" s="70"/>
      <c r="C20" s="90"/>
      <c r="D20" s="90"/>
      <c r="E20" s="90"/>
      <c r="F20" s="90"/>
      <c r="G20" s="90"/>
      <c r="H20" s="90"/>
      <c r="I20" s="90"/>
      <c r="J20" s="90"/>
      <c r="K20" s="90"/>
      <c r="L20" s="90"/>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82"/>
      <c r="F22" s="183"/>
      <c r="G22" s="362" t="s">
        <v>2</v>
      </c>
      <c r="H22" s="363"/>
      <c r="I22" s="355"/>
      <c r="J22" s="358"/>
      <c r="K22" s="354"/>
      <c r="L22" s="356"/>
    </row>
    <row r="23" spans="1:12" ht="47.25" x14ac:dyDescent="0.25">
      <c r="A23" s="354"/>
      <c r="B23" s="354"/>
      <c r="C23" s="89" t="s">
        <v>225</v>
      </c>
      <c r="D23" s="89" t="s">
        <v>224</v>
      </c>
      <c r="E23" s="89" t="s">
        <v>225</v>
      </c>
      <c r="F23" s="89" t="s">
        <v>224</v>
      </c>
      <c r="G23" s="89" t="s">
        <v>225</v>
      </c>
      <c r="H23" s="89" t="s">
        <v>224</v>
      </c>
      <c r="I23" s="355"/>
      <c r="J23" s="359"/>
      <c r="K23" s="354"/>
      <c r="L23" s="35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4" t="s">
        <v>611</v>
      </c>
      <c r="D26" s="234" t="s">
        <v>611</v>
      </c>
      <c r="E26" s="87"/>
      <c r="F26" s="87"/>
      <c r="G26" s="234" t="s">
        <v>611</v>
      </c>
      <c r="H26" s="234" t="s">
        <v>611</v>
      </c>
      <c r="I26" s="87"/>
      <c r="J26" s="87"/>
      <c r="K26" s="79"/>
      <c r="L26" s="79"/>
    </row>
    <row r="27" spans="1:12" s="71" customFormat="1" ht="39" customHeight="1" x14ac:dyDescent="0.25">
      <c r="A27" s="81" t="s">
        <v>221</v>
      </c>
      <c r="B27" s="88" t="s">
        <v>458</v>
      </c>
      <c r="C27" s="234" t="s">
        <v>611</v>
      </c>
      <c r="D27" s="234" t="s">
        <v>611</v>
      </c>
      <c r="E27" s="87"/>
      <c r="F27" s="87"/>
      <c r="G27" s="234" t="s">
        <v>611</v>
      </c>
      <c r="H27" s="234" t="s">
        <v>611</v>
      </c>
      <c r="I27" s="87"/>
      <c r="J27" s="87"/>
      <c r="K27" s="79"/>
      <c r="L27" s="79"/>
    </row>
    <row r="28" spans="1:12" s="71" customFormat="1" ht="70.5" customHeight="1" x14ac:dyDescent="0.25">
      <c r="A28" s="81" t="s">
        <v>457</v>
      </c>
      <c r="B28" s="88" t="s">
        <v>462</v>
      </c>
      <c r="C28" s="234" t="s">
        <v>611</v>
      </c>
      <c r="D28" s="234" t="s">
        <v>611</v>
      </c>
      <c r="E28" s="87"/>
      <c r="F28" s="87"/>
      <c r="G28" s="234" t="s">
        <v>611</v>
      </c>
      <c r="H28" s="234" t="s">
        <v>611</v>
      </c>
      <c r="I28" s="87"/>
      <c r="J28" s="87"/>
      <c r="K28" s="79"/>
      <c r="L28" s="79"/>
    </row>
    <row r="29" spans="1:12" s="71" customFormat="1" ht="54" customHeight="1" x14ac:dyDescent="0.25">
      <c r="A29" s="81" t="s">
        <v>220</v>
      </c>
      <c r="B29" s="88" t="s">
        <v>461</v>
      </c>
      <c r="C29" s="234" t="s">
        <v>611</v>
      </c>
      <c r="D29" s="234" t="s">
        <v>611</v>
      </c>
      <c r="E29" s="87"/>
      <c r="F29" s="87"/>
      <c r="G29" s="234" t="s">
        <v>611</v>
      </c>
      <c r="H29" s="234" t="s">
        <v>611</v>
      </c>
      <c r="I29" s="87"/>
      <c r="J29" s="87"/>
      <c r="K29" s="79"/>
      <c r="L29" s="79"/>
    </row>
    <row r="30" spans="1:12" s="71" customFormat="1" ht="42" customHeight="1" x14ac:dyDescent="0.25">
      <c r="A30" s="81" t="s">
        <v>219</v>
      </c>
      <c r="B30" s="88" t="s">
        <v>463</v>
      </c>
      <c r="C30" s="234" t="s">
        <v>611</v>
      </c>
      <c r="D30" s="234" t="s">
        <v>611</v>
      </c>
      <c r="E30" s="87"/>
      <c r="F30" s="87"/>
      <c r="G30" s="234" t="s">
        <v>611</v>
      </c>
      <c r="H30" s="234" t="s">
        <v>611</v>
      </c>
      <c r="I30" s="87"/>
      <c r="J30" s="87"/>
      <c r="K30" s="79"/>
      <c r="L30" s="79"/>
    </row>
    <row r="31" spans="1:12" s="71" customFormat="1" ht="37.5" customHeight="1" x14ac:dyDescent="0.25">
      <c r="A31" s="81" t="s">
        <v>218</v>
      </c>
      <c r="B31" s="80" t="s">
        <v>459</v>
      </c>
      <c r="C31" s="235" t="s">
        <v>616</v>
      </c>
      <c r="D31" s="235" t="s">
        <v>616</v>
      </c>
      <c r="E31" s="87"/>
      <c r="F31" s="87"/>
      <c r="G31" s="237">
        <v>46111</v>
      </c>
      <c r="H31" s="237">
        <f>G31+60</f>
        <v>46171</v>
      </c>
      <c r="I31" s="87"/>
      <c r="J31" s="87"/>
      <c r="K31" s="79"/>
      <c r="L31" s="79"/>
    </row>
    <row r="32" spans="1:12" s="71" customFormat="1" ht="31.5" x14ac:dyDescent="0.25">
      <c r="A32" s="81" t="s">
        <v>216</v>
      </c>
      <c r="B32" s="80" t="s">
        <v>464</v>
      </c>
      <c r="C32" s="235" t="s">
        <v>616</v>
      </c>
      <c r="D32" s="235" t="s">
        <v>616</v>
      </c>
      <c r="E32" s="87"/>
      <c r="F32" s="87"/>
      <c r="G32" s="237">
        <f>H31+90</f>
        <v>46261</v>
      </c>
      <c r="H32" s="237">
        <f>G32+30</f>
        <v>46291</v>
      </c>
      <c r="I32" s="87"/>
      <c r="J32" s="87"/>
      <c r="K32" s="79"/>
      <c r="L32" s="79"/>
    </row>
    <row r="33" spans="1:12" s="71" customFormat="1" ht="37.5" customHeight="1" x14ac:dyDescent="0.25">
      <c r="A33" s="81" t="s">
        <v>475</v>
      </c>
      <c r="B33" s="80" t="s">
        <v>391</v>
      </c>
      <c r="C33" s="235" t="s">
        <v>616</v>
      </c>
      <c r="D33" s="235" t="s">
        <v>616</v>
      </c>
      <c r="E33" s="87"/>
      <c r="F33" s="87"/>
      <c r="G33" s="238">
        <f>H32</f>
        <v>46291</v>
      </c>
      <c r="H33" s="238">
        <f>G33+60</f>
        <v>46351</v>
      </c>
      <c r="I33" s="87"/>
      <c r="J33" s="87"/>
      <c r="K33" s="79"/>
      <c r="L33" s="79"/>
    </row>
    <row r="34" spans="1:12" s="71" customFormat="1" ht="47.25" customHeight="1" x14ac:dyDescent="0.25">
      <c r="A34" s="81" t="s">
        <v>476</v>
      </c>
      <c r="B34" s="80" t="s">
        <v>468</v>
      </c>
      <c r="C34" s="234" t="s">
        <v>611</v>
      </c>
      <c r="D34" s="234" t="s">
        <v>611</v>
      </c>
      <c r="E34" s="86"/>
      <c r="F34" s="86"/>
      <c r="G34" s="234" t="s">
        <v>611</v>
      </c>
      <c r="H34" s="234" t="s">
        <v>611</v>
      </c>
      <c r="I34" s="86"/>
      <c r="J34" s="86"/>
      <c r="K34" s="86"/>
      <c r="L34" s="79"/>
    </row>
    <row r="35" spans="1:12" s="71" customFormat="1" ht="49.5" customHeight="1" x14ac:dyDescent="0.25">
      <c r="A35" s="81" t="s">
        <v>477</v>
      </c>
      <c r="B35" s="80" t="s">
        <v>217</v>
      </c>
      <c r="C35" s="235" t="s">
        <v>616</v>
      </c>
      <c r="D35" s="235" t="s">
        <v>616</v>
      </c>
      <c r="E35" s="86"/>
      <c r="F35" s="86"/>
      <c r="G35" s="238">
        <f>H37</f>
        <v>46381</v>
      </c>
      <c r="H35" s="235">
        <f>G35+3</f>
        <v>46384</v>
      </c>
      <c r="I35" s="86"/>
      <c r="J35" s="86"/>
      <c r="K35" s="86"/>
      <c r="L35" s="79"/>
    </row>
    <row r="36" spans="1:12" ht="37.5" customHeight="1" x14ac:dyDescent="0.25">
      <c r="A36" s="81" t="s">
        <v>478</v>
      </c>
      <c r="B36" s="80" t="s">
        <v>460</v>
      </c>
      <c r="C36" s="234" t="s">
        <v>611</v>
      </c>
      <c r="D36" s="234" t="s">
        <v>611</v>
      </c>
      <c r="E36" s="234" t="s">
        <v>611</v>
      </c>
      <c r="F36" s="234" t="s">
        <v>611</v>
      </c>
      <c r="G36" s="234" t="s">
        <v>611</v>
      </c>
      <c r="H36" s="234" t="s">
        <v>611</v>
      </c>
      <c r="I36" s="83"/>
      <c r="J36" s="83"/>
      <c r="K36" s="79"/>
      <c r="L36" s="79"/>
    </row>
    <row r="37" spans="1:12" x14ac:dyDescent="0.25">
      <c r="A37" s="81" t="s">
        <v>479</v>
      </c>
      <c r="B37" s="80" t="s">
        <v>215</v>
      </c>
      <c r="C37" s="235" t="s">
        <v>616</v>
      </c>
      <c r="D37" s="235" t="s">
        <v>616</v>
      </c>
      <c r="E37" s="85"/>
      <c r="F37" s="84"/>
      <c r="G37" s="238">
        <f>H33</f>
        <v>46351</v>
      </c>
      <c r="H37" s="235">
        <f>G37+30</f>
        <v>46381</v>
      </c>
      <c r="I37" s="83"/>
      <c r="J37" s="83"/>
      <c r="K37" s="79"/>
      <c r="L37" s="79"/>
    </row>
    <row r="38" spans="1:12" x14ac:dyDescent="0.25">
      <c r="A38" s="81" t="s">
        <v>480</v>
      </c>
      <c r="B38" s="82" t="s">
        <v>214</v>
      </c>
      <c r="C38" s="236"/>
      <c r="D38" s="79"/>
      <c r="E38" s="79"/>
      <c r="F38" s="79"/>
      <c r="G38" s="236"/>
      <c r="H38" s="79"/>
      <c r="I38" s="79"/>
      <c r="J38" s="79"/>
      <c r="K38" s="79"/>
      <c r="L38" s="79"/>
    </row>
    <row r="39" spans="1:12" ht="78.75" x14ac:dyDescent="0.25">
      <c r="A39" s="81">
        <v>2</v>
      </c>
      <c r="B39" s="80" t="s">
        <v>465</v>
      </c>
      <c r="C39" s="234" t="s">
        <v>611</v>
      </c>
      <c r="D39" s="234" t="s">
        <v>611</v>
      </c>
      <c r="E39" s="79"/>
      <c r="F39" s="79"/>
      <c r="G39" s="234" t="s">
        <v>611</v>
      </c>
      <c r="H39" s="234" t="s">
        <v>611</v>
      </c>
      <c r="I39" s="79"/>
      <c r="J39" s="79"/>
      <c r="K39" s="79"/>
      <c r="L39" s="79"/>
    </row>
    <row r="40" spans="1:12" ht="33.75" customHeight="1" x14ac:dyDescent="0.25">
      <c r="A40" s="81" t="s">
        <v>213</v>
      </c>
      <c r="B40" s="80" t="s">
        <v>467</v>
      </c>
      <c r="C40" s="234" t="s">
        <v>611</v>
      </c>
      <c r="D40" s="234" t="s">
        <v>611</v>
      </c>
      <c r="E40" s="79"/>
      <c r="F40" s="79"/>
      <c r="G40" s="234" t="s">
        <v>611</v>
      </c>
      <c r="H40" s="234" t="s">
        <v>611</v>
      </c>
      <c r="I40" s="79"/>
      <c r="J40" s="79"/>
      <c r="K40" s="79"/>
      <c r="L40" s="79"/>
    </row>
    <row r="41" spans="1:12" ht="63" customHeight="1" x14ac:dyDescent="0.25">
      <c r="A41" s="81" t="s">
        <v>212</v>
      </c>
      <c r="B41" s="82" t="s">
        <v>550</v>
      </c>
      <c r="C41" s="234" t="s">
        <v>611</v>
      </c>
      <c r="D41" s="234" t="s">
        <v>611</v>
      </c>
      <c r="E41" s="79"/>
      <c r="F41" s="79"/>
      <c r="G41" s="234" t="s">
        <v>611</v>
      </c>
      <c r="H41" s="234" t="s">
        <v>611</v>
      </c>
      <c r="I41" s="79"/>
      <c r="J41" s="79"/>
      <c r="K41" s="79"/>
      <c r="L41" s="79"/>
    </row>
    <row r="42" spans="1:12" ht="58.5" customHeight="1" x14ac:dyDescent="0.25">
      <c r="A42" s="81">
        <v>3</v>
      </c>
      <c r="B42" s="80" t="s">
        <v>466</v>
      </c>
      <c r="C42" s="234" t="s">
        <v>611</v>
      </c>
      <c r="D42" s="234" t="s">
        <v>611</v>
      </c>
      <c r="E42" s="79"/>
      <c r="F42" s="79"/>
      <c r="G42" s="234" t="s">
        <v>611</v>
      </c>
      <c r="H42" s="234" t="s">
        <v>611</v>
      </c>
      <c r="I42" s="79"/>
      <c r="J42" s="79"/>
      <c r="K42" s="79"/>
      <c r="L42" s="79"/>
    </row>
    <row r="43" spans="1:12" ht="34.5" customHeight="1" x14ac:dyDescent="0.25">
      <c r="A43" s="81" t="s">
        <v>211</v>
      </c>
      <c r="B43" s="80" t="s">
        <v>209</v>
      </c>
      <c r="C43" s="234" t="s">
        <v>611</v>
      </c>
      <c r="D43" s="234" t="s">
        <v>611</v>
      </c>
      <c r="E43" s="79"/>
      <c r="F43" s="79"/>
      <c r="G43" s="234" t="s">
        <v>611</v>
      </c>
      <c r="H43" s="234" t="s">
        <v>611</v>
      </c>
      <c r="I43" s="79"/>
      <c r="J43" s="79"/>
      <c r="K43" s="79"/>
      <c r="L43" s="79"/>
    </row>
    <row r="44" spans="1:12" ht="24.75" customHeight="1" x14ac:dyDescent="0.25">
      <c r="A44" s="81" t="s">
        <v>210</v>
      </c>
      <c r="B44" s="80" t="s">
        <v>207</v>
      </c>
      <c r="C44" s="234" t="s">
        <v>611</v>
      </c>
      <c r="D44" s="234" t="s">
        <v>611</v>
      </c>
      <c r="E44" s="79"/>
      <c r="F44" s="79"/>
      <c r="G44" s="234" t="s">
        <v>611</v>
      </c>
      <c r="H44" s="234" t="s">
        <v>611</v>
      </c>
      <c r="I44" s="79"/>
      <c r="J44" s="79"/>
      <c r="K44" s="79"/>
      <c r="L44" s="79"/>
    </row>
    <row r="45" spans="1:12" ht="90.75" customHeight="1" x14ac:dyDescent="0.25">
      <c r="A45" s="81" t="s">
        <v>208</v>
      </c>
      <c r="B45" s="80" t="s">
        <v>471</v>
      </c>
      <c r="C45" s="234" t="s">
        <v>611</v>
      </c>
      <c r="D45" s="234" t="s">
        <v>611</v>
      </c>
      <c r="E45" s="79"/>
      <c r="F45" s="79"/>
      <c r="G45" s="234" t="s">
        <v>611</v>
      </c>
      <c r="H45" s="234" t="s">
        <v>611</v>
      </c>
      <c r="I45" s="79"/>
      <c r="J45" s="79"/>
      <c r="K45" s="79"/>
      <c r="L45" s="79"/>
    </row>
    <row r="46" spans="1:12" ht="167.25" customHeight="1" x14ac:dyDescent="0.25">
      <c r="A46" s="81" t="s">
        <v>206</v>
      </c>
      <c r="B46" s="80" t="s">
        <v>469</v>
      </c>
      <c r="C46" s="234" t="s">
        <v>611</v>
      </c>
      <c r="D46" s="234" t="s">
        <v>611</v>
      </c>
      <c r="E46" s="79"/>
      <c r="F46" s="79"/>
      <c r="G46" s="234" t="s">
        <v>611</v>
      </c>
      <c r="H46" s="234" t="s">
        <v>611</v>
      </c>
      <c r="I46" s="79"/>
      <c r="J46" s="79"/>
      <c r="K46" s="79"/>
      <c r="L46" s="79"/>
    </row>
    <row r="47" spans="1:12" ht="30.75" customHeight="1" x14ac:dyDescent="0.25">
      <c r="A47" s="81" t="s">
        <v>204</v>
      </c>
      <c r="B47" s="80" t="s">
        <v>205</v>
      </c>
      <c r="C47" s="234" t="s">
        <v>611</v>
      </c>
      <c r="D47" s="234" t="s">
        <v>611</v>
      </c>
      <c r="E47" s="79"/>
      <c r="F47" s="79"/>
      <c r="G47" s="234" t="s">
        <v>611</v>
      </c>
      <c r="H47" s="234" t="s">
        <v>611</v>
      </c>
      <c r="I47" s="79"/>
      <c r="J47" s="79"/>
      <c r="K47" s="79"/>
      <c r="L47" s="79"/>
    </row>
    <row r="48" spans="1:12" ht="37.5" customHeight="1" x14ac:dyDescent="0.25">
      <c r="A48" s="81" t="s">
        <v>481</v>
      </c>
      <c r="B48" s="82" t="s">
        <v>203</v>
      </c>
      <c r="C48" s="234" t="s">
        <v>611</v>
      </c>
      <c r="D48" s="234" t="s">
        <v>611</v>
      </c>
      <c r="E48" s="79"/>
      <c r="F48" s="79"/>
      <c r="G48" s="234" t="s">
        <v>611</v>
      </c>
      <c r="H48" s="234" t="s">
        <v>611</v>
      </c>
      <c r="I48" s="79"/>
      <c r="J48" s="79"/>
      <c r="K48" s="79"/>
      <c r="L48" s="79"/>
    </row>
    <row r="49" spans="1:12" ht="35.25" customHeight="1" x14ac:dyDescent="0.25">
      <c r="A49" s="81">
        <v>4</v>
      </c>
      <c r="B49" s="80" t="s">
        <v>201</v>
      </c>
      <c r="C49" s="234" t="s">
        <v>611</v>
      </c>
      <c r="D49" s="234" t="s">
        <v>611</v>
      </c>
      <c r="E49" s="79"/>
      <c r="F49" s="79"/>
      <c r="G49" s="234" t="s">
        <v>611</v>
      </c>
      <c r="H49" s="234" t="s">
        <v>611</v>
      </c>
      <c r="I49" s="79"/>
      <c r="J49" s="79"/>
      <c r="K49" s="79"/>
      <c r="L49" s="79"/>
    </row>
    <row r="50" spans="1:12" ht="86.25" customHeight="1" x14ac:dyDescent="0.25">
      <c r="A50" s="81" t="s">
        <v>202</v>
      </c>
      <c r="B50" s="80" t="s">
        <v>470</v>
      </c>
      <c r="C50" s="234" t="s">
        <v>611</v>
      </c>
      <c r="D50" s="234" t="s">
        <v>611</v>
      </c>
      <c r="E50" s="79"/>
      <c r="F50" s="79"/>
      <c r="G50" s="234" t="s">
        <v>611</v>
      </c>
      <c r="H50" s="234" t="s">
        <v>611</v>
      </c>
      <c r="I50" s="79"/>
      <c r="J50" s="79"/>
      <c r="K50" s="79"/>
      <c r="L50" s="79"/>
    </row>
    <row r="51" spans="1:12" ht="77.25" customHeight="1" x14ac:dyDescent="0.25">
      <c r="A51" s="81" t="s">
        <v>200</v>
      </c>
      <c r="B51" s="80" t="s">
        <v>472</v>
      </c>
      <c r="C51" s="234" t="s">
        <v>611</v>
      </c>
      <c r="D51" s="234" t="s">
        <v>611</v>
      </c>
      <c r="E51" s="79"/>
      <c r="F51" s="79"/>
      <c r="G51" s="234" t="s">
        <v>611</v>
      </c>
      <c r="H51" s="234" t="s">
        <v>611</v>
      </c>
      <c r="I51" s="79"/>
      <c r="J51" s="79"/>
      <c r="K51" s="79"/>
      <c r="L51" s="79"/>
    </row>
    <row r="52" spans="1:12" ht="71.25" customHeight="1" x14ac:dyDescent="0.25">
      <c r="A52" s="81" t="s">
        <v>198</v>
      </c>
      <c r="B52" s="80" t="s">
        <v>199</v>
      </c>
      <c r="C52" s="234" t="s">
        <v>611</v>
      </c>
      <c r="D52" s="234" t="s">
        <v>611</v>
      </c>
      <c r="E52" s="79"/>
      <c r="F52" s="79"/>
      <c r="G52" s="234" t="s">
        <v>611</v>
      </c>
      <c r="H52" s="234" t="s">
        <v>611</v>
      </c>
      <c r="I52" s="79"/>
      <c r="J52" s="79"/>
      <c r="K52" s="79"/>
      <c r="L52" s="79"/>
    </row>
    <row r="53" spans="1:12" ht="48" customHeight="1" x14ac:dyDescent="0.25">
      <c r="A53" s="81" t="s">
        <v>196</v>
      </c>
      <c r="B53" s="191" t="s">
        <v>473</v>
      </c>
      <c r="C53" s="234" t="s">
        <v>611</v>
      </c>
      <c r="D53" s="234" t="s">
        <v>611</v>
      </c>
      <c r="E53" s="79"/>
      <c r="F53" s="79"/>
      <c r="G53" s="234" t="s">
        <v>611</v>
      </c>
      <c r="H53" s="234" t="s">
        <v>611</v>
      </c>
      <c r="I53" s="79"/>
      <c r="J53" s="79"/>
      <c r="K53" s="79"/>
      <c r="L53" s="79"/>
    </row>
    <row r="54" spans="1:12" ht="46.5" customHeight="1" x14ac:dyDescent="0.25">
      <c r="A54" s="81" t="s">
        <v>474</v>
      </c>
      <c r="B54" s="80" t="s">
        <v>197</v>
      </c>
      <c r="C54" s="234" t="s">
        <v>611</v>
      </c>
      <c r="D54" s="234" t="s">
        <v>611</v>
      </c>
      <c r="E54" s="79"/>
      <c r="F54" s="79"/>
      <c r="G54" s="234" t="s">
        <v>611</v>
      </c>
      <c r="H54" s="234" t="s">
        <v>611</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
        <v>553</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554</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3" t="s">
        <v>195</v>
      </c>
      <c r="B20" s="373" t="s">
        <v>194</v>
      </c>
      <c r="C20" s="354" t="s">
        <v>193</v>
      </c>
      <c r="D20" s="354"/>
      <c r="E20" s="375" t="s">
        <v>192</v>
      </c>
      <c r="F20" s="375"/>
      <c r="G20" s="373" t="s">
        <v>559</v>
      </c>
      <c r="H20" s="365" t="s">
        <v>560</v>
      </c>
      <c r="I20" s="366"/>
      <c r="J20" s="366"/>
      <c r="K20" s="366"/>
      <c r="L20" s="365" t="s">
        <v>561</v>
      </c>
      <c r="M20" s="366"/>
      <c r="N20" s="366"/>
      <c r="O20" s="366"/>
      <c r="P20" s="365" t="s">
        <v>562</v>
      </c>
      <c r="Q20" s="366"/>
      <c r="R20" s="366"/>
      <c r="S20" s="366"/>
      <c r="T20" s="365" t="s">
        <v>563</v>
      </c>
      <c r="U20" s="366"/>
      <c r="V20" s="366"/>
      <c r="W20" s="366"/>
      <c r="X20" s="365" t="s">
        <v>564</v>
      </c>
      <c r="Y20" s="366"/>
      <c r="Z20" s="366"/>
      <c r="AA20" s="366"/>
      <c r="AB20" s="367" t="s">
        <v>191</v>
      </c>
      <c r="AC20" s="368"/>
      <c r="AD20" s="75"/>
      <c r="AE20" s="75"/>
      <c r="AF20" s="75"/>
    </row>
    <row r="21" spans="1:32" ht="99.75" customHeight="1" x14ac:dyDescent="0.25">
      <c r="A21" s="374"/>
      <c r="B21" s="374"/>
      <c r="C21" s="354"/>
      <c r="D21" s="354"/>
      <c r="E21" s="375"/>
      <c r="F21" s="375"/>
      <c r="G21" s="374"/>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69"/>
      <c r="AC21" s="370"/>
    </row>
    <row r="22" spans="1:32" ht="89.25" customHeight="1" x14ac:dyDescent="0.25">
      <c r="A22" s="361"/>
      <c r="B22" s="361"/>
      <c r="C22" s="213" t="s">
        <v>3</v>
      </c>
      <c r="D22" s="213" t="s">
        <v>189</v>
      </c>
      <c r="E22" s="74" t="s">
        <v>565</v>
      </c>
      <c r="F22" s="74" t="s">
        <v>566</v>
      </c>
      <c r="G22" s="361"/>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12</v>
      </c>
      <c r="I23" s="211">
        <v>13</v>
      </c>
      <c r="J23" s="211">
        <v>14</v>
      </c>
      <c r="K23" s="211">
        <v>15</v>
      </c>
      <c r="L23" s="211">
        <v>16</v>
      </c>
      <c r="M23" s="211">
        <v>17</v>
      </c>
      <c r="N23" s="211">
        <v>18</v>
      </c>
      <c r="O23" s="211">
        <v>19</v>
      </c>
      <c r="P23" s="211">
        <v>20</v>
      </c>
      <c r="Q23" s="211">
        <v>21</v>
      </c>
      <c r="R23" s="211">
        <v>22</v>
      </c>
      <c r="S23" s="211">
        <v>23</v>
      </c>
      <c r="T23" s="211">
        <v>24</v>
      </c>
      <c r="U23" s="211">
        <v>25</v>
      </c>
      <c r="V23" s="211">
        <v>26</v>
      </c>
      <c r="W23" s="211">
        <v>27</v>
      </c>
      <c r="X23" s="211">
        <v>28</v>
      </c>
      <c r="Y23" s="211">
        <v>29</v>
      </c>
      <c r="Z23" s="211">
        <v>30</v>
      </c>
      <c r="AA23" s="211">
        <v>31</v>
      </c>
      <c r="AB23" s="211">
        <v>32</v>
      </c>
      <c r="AC23" s="211">
        <v>33</v>
      </c>
    </row>
    <row r="24" spans="1:32" s="217" customFormat="1" ht="47.25" customHeight="1" x14ac:dyDescent="0.25">
      <c r="A24" s="214">
        <v>1</v>
      </c>
      <c r="B24" s="215" t="s">
        <v>188</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32" s="217" customFormat="1" ht="24" customHeight="1" x14ac:dyDescent="0.25">
      <c r="A25" s="218" t="s">
        <v>187</v>
      </c>
      <c r="B25" s="219" t="s">
        <v>186</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32" s="217" customFormat="1" x14ac:dyDescent="0.25">
      <c r="A31" s="214" t="s">
        <v>177</v>
      </c>
      <c r="B31" s="219" t="s">
        <v>176</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1" t="s">
        <v>533</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544</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452</v>
      </c>
      <c r="J23" s="380" t="s">
        <v>453</v>
      </c>
      <c r="K23" s="380" t="s">
        <v>454</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84" t="s">
        <v>14</v>
      </c>
      <c r="AG24" s="184" t="s">
        <v>13</v>
      </c>
      <c r="AH24" s="185" t="s">
        <v>3</v>
      </c>
      <c r="AI24" s="185"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7" t="str">
        <f>'1. паспорт местоположение'!A5:C5</f>
        <v>Год раскрытия информации: 2023 год</v>
      </c>
      <c r="B5" s="407"/>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N_TP3500.PS.0033</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5" t="s">
        <v>534</v>
      </c>
      <c r="B18" s="406"/>
    </row>
    <row r="19" spans="1:2" x14ac:dyDescent="0.25">
      <c r="B19" s="47"/>
    </row>
    <row r="20" spans="1:2" ht="16.5" thickBot="1" x14ac:dyDescent="0.3">
      <c r="B20" s="156"/>
    </row>
    <row r="21" spans="1:2" ht="45.75" thickBot="1" x14ac:dyDescent="0.3">
      <c r="A21" s="157" t="s">
        <v>402</v>
      </c>
      <c r="B21" s="227" t="s">
        <v>620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624</v>
      </c>
    </row>
    <row r="24" spans="1:2" ht="16.5" thickBot="1" x14ac:dyDescent="0.3">
      <c r="A24" s="157" t="s">
        <v>404</v>
      </c>
      <c r="B24" s="159" t="s">
        <v>619</v>
      </c>
    </row>
    <row r="25" spans="1:2" ht="16.5" thickBot="1" x14ac:dyDescent="0.3">
      <c r="A25" s="160" t="s">
        <v>405</v>
      </c>
      <c r="B25" s="158">
        <f>'3.3 паспорт описание'!C29</f>
        <v>2026</v>
      </c>
    </row>
    <row r="26" spans="1:2" ht="16.5" thickBot="1" x14ac:dyDescent="0.3">
      <c r="A26" s="161" t="s">
        <v>406</v>
      </c>
      <c r="B26" s="162" t="str">
        <f>'3.3 паспорт описание'!C30</f>
        <v xml:space="preserve">П </v>
      </c>
    </row>
    <row r="27" spans="1:2" ht="29.25" thickBot="1" x14ac:dyDescent="0.3">
      <c r="A27" s="169" t="s">
        <v>607</v>
      </c>
      <c r="B27" s="228">
        <f>'6.2. Паспорт фин осв ввод'!D24</f>
        <v>0</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2" t="s">
        <v>427</v>
      </c>
    </row>
    <row r="57" spans="1:2" x14ac:dyDescent="0.25">
      <c r="A57" s="167" t="s">
        <v>428</v>
      </c>
      <c r="B57" s="403"/>
    </row>
    <row r="58" spans="1:2" x14ac:dyDescent="0.25">
      <c r="A58" s="167" t="s">
        <v>429</v>
      </c>
      <c r="B58" s="403"/>
    </row>
    <row r="59" spans="1:2" x14ac:dyDescent="0.25">
      <c r="A59" s="167" t="s">
        <v>430</v>
      </c>
      <c r="B59" s="403"/>
    </row>
    <row r="60" spans="1:2" x14ac:dyDescent="0.25">
      <c r="A60" s="167" t="s">
        <v>431</v>
      </c>
      <c r="B60" s="403"/>
    </row>
    <row r="61" spans="1:2" ht="16.5" thickBot="1" x14ac:dyDescent="0.3">
      <c r="A61" s="168" t="s">
        <v>432</v>
      </c>
      <c r="B61" s="404"/>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2" t="s">
        <v>610</v>
      </c>
    </row>
    <row r="74" spans="1:2" x14ac:dyDescent="0.25">
      <c r="A74" s="167" t="s">
        <v>444</v>
      </c>
      <c r="B74" s="403"/>
    </row>
    <row r="75" spans="1:2" x14ac:dyDescent="0.25">
      <c r="A75" s="167" t="s">
        <v>445</v>
      </c>
      <c r="B75" s="403"/>
    </row>
    <row r="76" spans="1:2" x14ac:dyDescent="0.25">
      <c r="A76" s="167" t="s">
        <v>446</v>
      </c>
      <c r="B76" s="403"/>
    </row>
    <row r="77" spans="1:2" x14ac:dyDescent="0.25">
      <c r="A77" s="167" t="s">
        <v>447</v>
      </c>
      <c r="B77" s="403"/>
    </row>
    <row r="78" spans="1:2" ht="16.5" thickBot="1" x14ac:dyDescent="0.3">
      <c r="A78" s="177" t="s">
        <v>448</v>
      </c>
      <c r="B78" s="404"/>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2023-02-02T08:24:54Z</dcterms:modified>
</cp:coreProperties>
</file>